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cl Simplificada ou Completa" sheetId="1" r:id="rId4"/>
  </sheets>
  <definedNames/>
  <calcPr/>
  <extLst>
    <ext uri="GoogleSheetsCustomDataVersion1">
      <go:sheetsCustomData xmlns:go="http://customooxmlschemas.google.com/" r:id="rId5" roundtripDataSignature="AMtx7miQCUwNVd6UiGPgCdIbnQPAMLwG5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4">
      <text>
        <t xml:space="preserve">======
ID#AAAAN7nWm28
Portal Tributário Editora Ltda    (2021-08-10 19:42:01)
A opção pela apresentação da Declaração de Ajuste Anual Simplificada implica a substituição das deduções previstas na legislação tributária pelo desconto simplificado de vinte por cento do valor dos rendimentos tributáveis na declaração, limitado a R$ 9.400,00 (nove mil e quatrocentos reais).
Base: parágrafo 1 do art. 2 da IN SRF 290/2003</t>
      </text>
    </comment>
    <comment authorId="0" ref="A12">
      <text>
        <t xml:space="preserve">======
ID#AAAAN7nWm24
Júlio César Zanluca    (2021-08-10 19:42:01)
Poderão ser deduzidos os pagamentos efetuados a estabelecimentos de ensino relativamente à educação pré-escolar, de 1º, 2º e 3º graus, cursos de especialização ou profissionalizantes do contribuinte e de seus dependentes, até o limite anual individual de R$ 1.700,00 (Lei nº 9.250, de 1995, art. 8º, inciso II, alínea b).
O limite previsto corresponderá ao valor de R$ 1.700,00 multiplicado pelo número de pessoas com quem foram efetivamente realizadas as despesas, vedada a transferência do excesso individual para outra pessoa.
Poderão ser deduzidos como despesa com educação os pagamentos efetuados a creches</t>
      </text>
    </comment>
    <comment authorId="0" ref="A11">
      <text>
        <t xml:space="preserve">======
ID#AAAAN7nWm20
Júlio César Zanluca    (2021-08-10 19:42:01)
Poderão ser deduzidos os pagamentos efetuados, no ano-calendário, a médicos, dentistas, psicólogos, fisioterapeutas, fonoaudiólogos, terapeutas ocupacionais e hospitais, bem como as despesas com exames laboratoriais, serviços radiológicos, aparelhos ortopédicos e próteses ortopédicas e dentárias, e Planos de Saúde (odontológicos ou médicos).
No caso de despesas com aparelhos ortopédicos e próteses ortopédicas e dentárias, exige-se a comprovação com receituário médico e nota fiscal em nome do beneficiário.
Não se aplica a dedução às despesas ressarcidas por entidade de qualquer espécie ou cobertas por contrato de seguro.
A dedução limita-se a pagamentos especificados e comprovados, com indicação do nome, endereço e número de inscrição no Cadastro de Pessoas Físicas – CPF ou no Cadastro Nacional da Pessoa Jurídica – CNPJ de quem os recebeu, podendo, na falta de documentação, ser feita indicação do cheque nominativo pelo qual foi efetuado o pagamento;
Consideram-se despesas médicas os pagamentos relativos à instrução de deficiente físico ou mental, desde que a deficiência seja atestada em laudo médico e o pagamento efetuado a entidades destinadas a deficientes físicos ou mentais.
As despesas de internação em estabelecimento para tratamento geriátrico só poderão ser deduzidas se o referido estabelecimento for qualificado como hospital, nos termos da legislação específica.</t>
      </text>
    </comment>
  </commentList>
  <extLst>
    <ext uri="GoogleSheetsCustomDataVersion1">
      <go:sheetsCustomData xmlns:go="http://customooxmlschemas.google.com/" r:id="rId1" roundtripDataSignature="AMtx7mgDaEcLckHgBdQlIeMovL9M2QxqQQ=="/>
    </ext>
  </extLst>
</comments>
</file>

<file path=xl/sharedStrings.xml><?xml version="1.0" encoding="utf-8"?>
<sst xmlns="http://schemas.openxmlformats.org/spreadsheetml/2006/main" count="16" uniqueCount="16">
  <si>
    <t>DECLARAÇÃO SIMPLIFICADA OU COMPLETA?</t>
  </si>
  <si>
    <t>DIGITE SOMENTE NOS CAMPOS AMARELOS:</t>
  </si>
  <si>
    <t>TOTAL DOS RENDIMENTOS TRIBUTÁVEIS</t>
  </si>
  <si>
    <t>Dedução: 20% sobre rendimentos, limitado a R$ 9.400,00</t>
  </si>
  <si>
    <t>Agora, digite os valores das deduções a seguir:</t>
  </si>
  <si>
    <t>limite/valor</t>
  </si>
  <si>
    <t>Contribuições ao INSS</t>
  </si>
  <si>
    <t>Contribuições á Previdência Privada</t>
  </si>
  <si>
    <t>Despesas do Livro Caixa</t>
  </si>
  <si>
    <t>Pensão Alimentícia Judicial</t>
  </si>
  <si>
    <t>Despesas Médicas, Odontológicas, Planos de Saúde e Hospitais</t>
  </si>
  <si>
    <t>Despesas com Educação Dedutíveis</t>
  </si>
  <si>
    <t>Digite o número total de dependentes</t>
  </si>
  <si>
    <t>Com quantas pessoas houve Despesas com Educação?</t>
  </si>
  <si>
    <t>Soma das deduções</t>
  </si>
  <si>
    <t>Resultado: DECLARE PELO MODELO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</si>
</sst>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&quot;-&quot;??_);_(@_)"/>
    <numFmt numFmtId="165" formatCode="_(* #,##0_);_(* \(#,##0\);_(* &quot;-&quot;??_);_(@_)"/>
  </numFmts>
  <fonts count="6">
    <font>
      <sz val="10.0"/>
      <color rgb="FF000000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>
      <b/>
      <i/>
      <sz val="12.0"/>
      <color theme="1"/>
      <name val="Times New Roman"/>
    </font>
    <font>
      <b/>
      <sz val="12.0"/>
      <color rgb="FFFF0000"/>
      <name val="Times New Roman"/>
    </font>
    <font>
      <i/>
      <sz val="12.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2" fontId="2" numFmtId="164" xfId="0" applyAlignment="1" applyBorder="1" applyFont="1" applyNumberFormat="1">
      <alignment shrinkToFit="0" vertical="bottom" wrapText="0"/>
    </xf>
    <xf borderId="0" fillId="0" fontId="2" numFmtId="164" xfId="0" applyAlignment="1" applyFont="1" applyNumberFormat="1">
      <alignment horizontal="center" shrinkToFit="0" vertical="bottom" wrapText="0"/>
    </xf>
    <xf borderId="2" fillId="2" fontId="2" numFmtId="165" xfId="0" applyAlignment="1" applyBorder="1" applyFont="1" applyNumberForma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4" numFmtId="164" xfId="0" applyAlignment="1" applyFont="1" applyNumberFormat="1">
      <alignment shrinkToFit="0" vertical="bottom" wrapText="0"/>
    </xf>
    <xf borderId="0" fillId="0" fontId="5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6.14"/>
    <col customWidth="1" min="2" max="2" width="15.0"/>
    <col customWidth="1" min="3" max="3" width="13.71"/>
    <col customWidth="1" min="4" max="6" width="9.29"/>
    <col customWidth="1" min="7" max="26" width="8.0"/>
  </cols>
  <sheetData>
    <row r="1" ht="15.7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3" t="s">
        <v>2</v>
      </c>
      <c r="B3" s="5">
        <v>99000.0</v>
      </c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3" t="s">
        <v>3</v>
      </c>
      <c r="B4" s="2"/>
      <c r="C4" s="2">
        <f>IF(B3*20%&gt;9400,9400,B3*20%)</f>
        <v>9400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3"/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3" t="s">
        <v>4</v>
      </c>
      <c r="B6" s="2"/>
      <c r="C6" s="6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3" t="s">
        <v>6</v>
      </c>
      <c r="B7" s="5">
        <v>1500.0</v>
      </c>
      <c r="C7" s="2">
        <f>B7</f>
        <v>1500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3" t="s">
        <v>7</v>
      </c>
      <c r="B8" s="5">
        <v>2000.0</v>
      </c>
      <c r="C8" s="2">
        <f>IF(12%*B3&gt;B8,B8,B3*12%)</f>
        <v>2000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3" t="s">
        <v>8</v>
      </c>
      <c r="B9" s="5">
        <v>1750.0</v>
      </c>
      <c r="C9" s="2">
        <f t="shared" ref="C9:C11" si="1">B9</f>
        <v>1750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3" t="s">
        <v>9</v>
      </c>
      <c r="B10" s="5">
        <v>3150.0</v>
      </c>
      <c r="C10" s="2">
        <f t="shared" si="1"/>
        <v>3150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3" t="s">
        <v>10</v>
      </c>
      <c r="B11" s="5">
        <v>4500.0</v>
      </c>
      <c r="C11" s="2">
        <f t="shared" si="1"/>
        <v>4500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3" t="s">
        <v>11</v>
      </c>
      <c r="B12" s="5">
        <v>3990.0</v>
      </c>
      <c r="C12" s="2">
        <f>IF(B14*1700&gt;B12,B12,B14*1700)</f>
        <v>3400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3" t="s">
        <v>12</v>
      </c>
      <c r="B13" s="7">
        <v>2.0</v>
      </c>
      <c r="C13" s="2">
        <f>B13*1272</f>
        <v>2544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3" t="s">
        <v>13</v>
      </c>
      <c r="B14" s="7">
        <v>2.0</v>
      </c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3" t="s">
        <v>14</v>
      </c>
      <c r="B15" s="2"/>
      <c r="C15" s="2">
        <f>SUM(C7:C13)</f>
        <v>18844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3"/>
      <c r="B16" s="2"/>
      <c r="C16" s="2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8" t="s">
        <v>15</v>
      </c>
      <c r="B17" s="2"/>
      <c r="C17" s="9" t="str">
        <f>IF(C15&gt;C4,"COMPLETO","SIMPLIFICADO")</f>
        <v>COMPLETO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3"/>
      <c r="B18" s="2"/>
      <c r="C18" s="2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0"/>
      <c r="B19" s="2"/>
      <c r="C19" s="2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3"/>
      <c r="B20" s="2"/>
      <c r="C20" s="2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2"/>
      <c r="C21" s="2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2"/>
      <c r="C22" s="2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2"/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2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2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2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2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2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2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2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2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2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2001-11-20T13:59:39Z</dcterms:created>
  <dc:creator>PORTAL TRIBUTÁRIO</dc:creator>
</cp:coreProperties>
</file>